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45" windowWidth="19425" windowHeight="1024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8" i="1" l="1"/>
  <c r="I38" i="1"/>
  <c r="J38" i="1"/>
  <c r="K38" i="1"/>
  <c r="L38" i="1"/>
  <c r="M38" i="1"/>
  <c r="N38" i="1"/>
  <c r="O38" i="1"/>
  <c r="P38" i="1"/>
  <c r="Q38" i="1"/>
  <c r="R38" i="1"/>
  <c r="S38" i="1"/>
  <c r="T38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H36" i="1"/>
  <c r="K36" i="1" s="1"/>
  <c r="I36" i="1"/>
  <c r="J36" i="1"/>
  <c r="L36" i="1"/>
  <c r="M36" i="1"/>
  <c r="N36" i="1"/>
  <c r="O36" i="1"/>
  <c r="P36" i="1"/>
  <c r="R36" i="1"/>
  <c r="S36" i="1"/>
  <c r="T36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S32" i="1"/>
  <c r="R32" i="1"/>
  <c r="P32" i="1"/>
  <c r="O32" i="1"/>
  <c r="M32" i="1"/>
  <c r="L32" i="1"/>
  <c r="J32" i="1"/>
  <c r="I32" i="1"/>
  <c r="H32" i="1"/>
  <c r="Q32" i="1" s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S29" i="1"/>
  <c r="R29" i="1"/>
  <c r="P29" i="1"/>
  <c r="O29" i="1"/>
  <c r="M29" i="1"/>
  <c r="L29" i="1"/>
  <c r="K29" i="1"/>
  <c r="J29" i="1"/>
  <c r="I29" i="1"/>
  <c r="H29" i="1"/>
  <c r="T29" i="1" s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S20" i="1"/>
  <c r="R20" i="1"/>
  <c r="P20" i="1"/>
  <c r="O20" i="1"/>
  <c r="M20" i="1"/>
  <c r="L20" i="1"/>
  <c r="J20" i="1"/>
  <c r="I20" i="1"/>
  <c r="H20" i="1"/>
  <c r="Q20" i="1" s="1"/>
  <c r="S19" i="1"/>
  <c r="R19" i="1"/>
  <c r="P19" i="1"/>
  <c r="O19" i="1"/>
  <c r="M19" i="1"/>
  <c r="L19" i="1"/>
  <c r="K19" i="1"/>
  <c r="J19" i="1"/>
  <c r="I19" i="1"/>
  <c r="H19" i="1"/>
  <c r="T19" i="1" s="1"/>
  <c r="S14" i="1"/>
  <c r="R14" i="1"/>
  <c r="P14" i="1"/>
  <c r="O14" i="1"/>
  <c r="M14" i="1"/>
  <c r="L14" i="1"/>
  <c r="J14" i="1"/>
  <c r="I14" i="1"/>
  <c r="H14" i="1"/>
  <c r="T14" i="1" s="1"/>
  <c r="Q36" i="1" l="1"/>
  <c r="N32" i="1"/>
  <c r="T32" i="1"/>
  <c r="K32" i="1"/>
  <c r="Q29" i="1"/>
  <c r="N29" i="1"/>
  <c r="N20" i="1"/>
  <c r="T20" i="1"/>
  <c r="K20" i="1"/>
  <c r="Q19" i="1"/>
  <c r="N19" i="1"/>
  <c r="K14" i="1"/>
  <c r="Q14" i="1"/>
  <c r="N14" i="1"/>
  <c r="H39" i="1"/>
  <c r="G39" i="1"/>
  <c r="F39" i="1"/>
  <c r="E36" i="1"/>
  <c r="E37" i="1"/>
  <c r="E38" i="1"/>
  <c r="D36" i="1"/>
  <c r="D37" i="1"/>
  <c r="D38" i="1"/>
  <c r="C36" i="1"/>
  <c r="C37" i="1"/>
  <c r="C38" i="1"/>
  <c r="E35" i="1"/>
  <c r="D35" i="1"/>
  <c r="C35" i="1"/>
  <c r="E33" i="1"/>
  <c r="D33" i="1"/>
  <c r="C33" i="1"/>
  <c r="E34" i="1"/>
  <c r="D34" i="1"/>
  <c r="C34" i="1"/>
  <c r="E30" i="1"/>
  <c r="E31" i="1"/>
  <c r="E32" i="1"/>
  <c r="D30" i="1"/>
  <c r="D31" i="1"/>
  <c r="D32" i="1"/>
  <c r="C30" i="1"/>
  <c r="C31" i="1"/>
  <c r="C32" i="1"/>
  <c r="H26" i="1"/>
  <c r="H27" i="1" s="1"/>
  <c r="G26" i="1"/>
  <c r="G27" i="1" s="1"/>
  <c r="F26" i="1"/>
  <c r="F27" i="1" s="1"/>
  <c r="F40" i="1" s="1"/>
  <c r="E29" i="1"/>
  <c r="D29" i="1"/>
  <c r="C29" i="1"/>
  <c r="E22" i="1"/>
  <c r="D22" i="1"/>
  <c r="C22" i="1"/>
  <c r="H40" i="1" l="1"/>
  <c r="G40" i="1"/>
  <c r="E24" i="1"/>
  <c r="D24" i="1"/>
  <c r="C24" i="1"/>
  <c r="C21" i="1"/>
  <c r="E21" i="1"/>
  <c r="D21" i="1"/>
  <c r="J40" i="1" l="1"/>
  <c r="K40" i="1"/>
  <c r="L40" i="1"/>
  <c r="M40" i="1"/>
  <c r="N40" i="1"/>
  <c r="O40" i="1"/>
  <c r="P40" i="1"/>
  <c r="Q40" i="1"/>
  <c r="R40" i="1"/>
  <c r="S40" i="1"/>
  <c r="T40" i="1"/>
  <c r="I40" i="1"/>
  <c r="C20" i="1"/>
  <c r="D20" i="1"/>
  <c r="E20" i="1"/>
  <c r="C14" i="1" l="1"/>
  <c r="C15" i="1"/>
  <c r="D14" i="1"/>
  <c r="E14" i="1"/>
  <c r="D15" i="1"/>
  <c r="E15" i="1"/>
  <c r="C16" i="1"/>
  <c r="D16" i="1"/>
  <c r="E16" i="1"/>
  <c r="C17" i="1"/>
  <c r="D17" i="1"/>
  <c r="E17" i="1"/>
  <c r="C18" i="1"/>
  <c r="D18" i="1"/>
  <c r="E18" i="1"/>
  <c r="C19" i="1"/>
  <c r="E25" i="1"/>
  <c r="D25" i="1"/>
  <c r="C25" i="1"/>
  <c r="E23" i="1"/>
  <c r="D23" i="1"/>
  <c r="C23" i="1"/>
  <c r="E19" i="1"/>
  <c r="D19" i="1"/>
</calcChain>
</file>

<file path=xl/sharedStrings.xml><?xml version="1.0" encoding="utf-8"?>
<sst xmlns="http://schemas.openxmlformats.org/spreadsheetml/2006/main" count="107" uniqueCount="84">
  <si>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</si>
  <si>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</si>
  <si>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</si>
  <si>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</si>
  <si>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</si>
  <si>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</si>
  <si>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</si>
  <si>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</si>
  <si>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</si>
  <si>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</si>
  <si>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</si>
  <si>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</si>
  <si>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</si>
  <si>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</si>
  <si>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</si>
  <si>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</si>
  <si>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</si>
  <si>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</si>
  <si>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</si>
  <si>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</si>
  <si>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</si>
  <si>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</si>
  <si>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</si>
  <si>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</si>
  <si>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</si>
  <si>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</si>
  <si>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</si>
  <si>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</si>
  <si>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Цибуля ріпчаста</t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</si>
  <si>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</si>
  <si>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</si>
  <si>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</si>
  <si>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</si>
  <si>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Морква         до 01.01</t>
  </si>
  <si>
    <t>Морква     після 01.01</t>
  </si>
  <si>
    <t>ВИХІД</t>
  </si>
  <si>
    <t>Бульби цілі, здорові, сухі, незабруднені, нев’янучі</t>
  </si>
  <si>
    <t>Цибулини визрілі, здорові, цільні, сухі, незабруднені, з добре підсушеними верхніми лусками.</t>
  </si>
  <si>
    <t>Коренеплоди свіжі, цілі, здорові, чисті, без тріщин, нев’янучі, без пошкоджень сільськогосподарськими шкідниками.</t>
  </si>
  <si>
    <t>Олія</t>
  </si>
  <si>
    <t>Золотисто-жовтого кольору, без стороннього запаху, присмаку і гіркоти.</t>
  </si>
  <si>
    <t>ЗП</t>
  </si>
  <si>
    <t>Картопля з 01.09 до 31.10</t>
  </si>
  <si>
    <t>Картопля з 01.11 до 31.12</t>
  </si>
  <si>
    <t>Картопля з 01.01 до 28.02</t>
  </si>
  <si>
    <t>Картопля з 01.03 до 30.08</t>
  </si>
  <si>
    <t>Прозора безбарвна рідина, без присмаків і запаху,  не містить видимих домішок.</t>
  </si>
  <si>
    <t xml:space="preserve">Рецептура № 349
«Сборник  рецептур блюд и кулинарных изделий для предприятий общественного питания» 
Видання  1982 р.
</t>
  </si>
  <si>
    <t>РАГУ ОВОЧЕВЕ З КАШЕЮ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</si>
  <si>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</si>
  <si>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</si>
  <si>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Крупа пшоняна</t>
  </si>
  <si>
    <t>Колір жовтий різних відтінків; смак і запах, властивий пшону без затхлого, цвілого та інших сторонніх запахів і присмаків.</t>
  </si>
  <si>
    <t>Вода для крупи:</t>
  </si>
  <si>
    <t>Маса готової каші розсипчастої:</t>
  </si>
  <si>
    <t>Маса напівфабрикату:</t>
  </si>
  <si>
    <t>СОУС ТОМАТНИЙ</t>
  </si>
  <si>
    <t>Вода</t>
  </si>
  <si>
    <t>Морква до 01.01</t>
  </si>
  <si>
    <t>Морква після 01.01</t>
  </si>
  <si>
    <t>Г</t>
  </si>
  <si>
    <t>Борошно пшеничне</t>
  </si>
  <si>
    <t>Колір білий або білий з кремовим відтінком; смак солодкуватий.</t>
  </si>
  <si>
    <t>Зелень петрушки</t>
  </si>
  <si>
    <t>Листя свіже, чисте, не загрубіле, з яскравим забарвленням, без квіткового стебла.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</si>
  <si>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</si>
  <si>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</si>
  <si>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</si>
  <si>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</si>
  <si>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</si>
  <si>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соусу томатного:</t>
  </si>
  <si>
    <t>Подають в мілкій закусочній тарілці при температурі 60-65 °С.</t>
  </si>
  <si>
    <r>
      <t xml:space="preserve">Очищені картоплю, моркву нарізають кубиками або часточками і пасерують окремо (2–3 хв), цибулю пасерують (2–3 хв). Капусту білокачанну нарізають шашками і припускають. З крупи варять розсипчасту кашу. Підготовлені овочі з'єднують з томатним соусом і тушкують до напівготовності, а потім додають кашу, сіль, перемішують і доводять до готовності (30-35 хв). За 2-3 хв до готовності додають зелень петрушки.
</t>
    </r>
    <r>
      <rPr>
        <b/>
        <sz val="11"/>
        <color theme="1"/>
        <rFont val="Times New Roman"/>
        <family val="1"/>
        <charset val="204"/>
      </rPr>
      <t>Соус томатний:</t>
    </r>
    <r>
      <rPr>
        <sz val="11"/>
        <color theme="1"/>
        <rFont val="Times New Roman"/>
        <family val="1"/>
        <charset val="204"/>
      </rPr>
      <t xml:space="preserve"> Мілко нарізану цибулю ріпчасту пасерують, додають томатну пасту та продовжують пасерувати ще 15-20 хв, з’єднують з білим соусом і варять 25-30 хв в кінці приготування додають цукор (крім вікової категорії від 1-3 років). Готовий соус проціджують, протираючи при цьому розварені овочі та доводять до кипіння.
Для приготування білого соусу пасерують просіяне борошно при безперервному помішуванні до утворення світло кремового кольору, не допускаючи пригорання. В пасероване борошно, охолоджене до 60-70 °С вливають четверту частину гарячої води та вимішують до утворення однорідної маси, потім поступово додають решту води. 
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</si>
  <si>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протушковані з соусом, крупа розсипчаста.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</si>
  <si>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овочам та вареній каші.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</si>
  <si>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зі смаком та ароматом овочів, каші та соусу.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</si>
  <si>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</si>
  <si>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95 г ± 3 %</t>
  </si>
  <si>
    <t>96 г ± 3 %</t>
  </si>
  <si>
    <t>120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</si>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</sst>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/>
    <xf numFmtId="49" fontId="3" fillId="0" borderId="0" xfId="0" applyNumberFormat="1" applyFont="1"/>
    <xf numFmtId="49" fontId="3" fillId="0" borderId="0" xfId="0" applyNumberFormat="1" applyFont="1"/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49" fontId="6" fillId="0" borderId="8" xfId="0" applyNumberFormat="1" applyFont="1" applyBorder="1" applyAlignment="1">
      <alignment wrapText="1"/>
    </xf>
    <xf numFmtId="2" fontId="4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wrapText="1"/>
    </xf>
    <xf numFmtId="1" fontId="2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3" fillId="0" borderId="0" xfId="0" applyNumberFormat="1" applyFont="1"/>
    <xf numFmtId="49" fontId="5" fillId="0" borderId="1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164" fontId="10" fillId="2" borderId="8" xfId="0" applyNumberFormat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"/>
  <sheetViews>
    <sheetView tabSelected="1" view="pageLayout" topLeftCell="A31" zoomScale="70" zoomScaleNormal="100" zoomScalePageLayoutView="70" workbookViewId="0">
      <selection activeCell="H34" sqref="H34:T34"/>
    </sheetView>
  </sheetViews>
  <sheetFormatPr defaultRowHeight="15" x14ac:dyDescent="0.25"/>
  <cols>
    <col min="1" max="1" width="4.5703125" customWidth="1"/>
    <col min="2" max="2" width="11.7109375" customWidth="1"/>
    <col min="3" max="3" width="5.85546875" customWidth="1"/>
    <col min="4" max="4" width="6" customWidth="1"/>
    <col min="5" max="6" width="5.85546875" customWidth="1"/>
    <col min="7" max="8" width="6" customWidth="1"/>
    <col min="9" max="12" width="5.85546875" customWidth="1"/>
    <col min="13" max="13" width="6" customWidth="1"/>
    <col min="14" max="16" width="5.85546875" customWidth="1"/>
    <col min="17" max="18" width="6" customWidth="1"/>
    <col min="19" max="19" width="5.85546875" customWidth="1"/>
    <col min="20" max="20" width="6" customWidth="1"/>
    <col min="21" max="21" width="19.42578125" customWidth="1"/>
    <col min="22" max="22" width="10.85546875" customWidth="1"/>
    <col min="23" max="23" width="13.28515625" customWidth="1"/>
    <col min="24" max="24" width="11.140625" customWidth="1"/>
  </cols>
  <sheetData>
    <row r="1" spans="1:29" x14ac:dyDescent="0.25">
      <c r="A1" s="2"/>
      <c r="B1" s="91" t="s">
        <v>47</v>
      </c>
      <c r="C1" s="92"/>
      <c r="D1" s="92"/>
      <c r="E1" s="92"/>
      <c r="F1" s="92"/>
      <c r="G1" s="92"/>
      <c r="H1" s="92"/>
      <c r="I1" s="91"/>
      <c r="J1" s="92"/>
      <c r="K1" s="92"/>
      <c r="L1" s="92"/>
      <c r="M1" s="92"/>
      <c r="N1" s="92"/>
      <c r="O1" s="92"/>
      <c r="P1" s="3"/>
      <c r="Q1" s="90" t="s">
        <v>17</v>
      </c>
      <c r="R1" s="90"/>
      <c r="S1" s="90"/>
      <c r="T1" s="90"/>
      <c r="U1" s="90"/>
    </row>
    <row r="2" spans="1:29" x14ac:dyDescent="0.25">
      <c r="A2" s="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3"/>
      <c r="Q2" s="90" t="s">
        <v>18</v>
      </c>
      <c r="R2" s="90"/>
      <c r="S2" s="90"/>
      <c r="T2" s="90"/>
      <c r="U2" s="90"/>
    </row>
    <row r="3" spans="1:29" x14ac:dyDescent="0.25">
      <c r="A3" s="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3"/>
      <c r="Q3" s="90" t="s">
        <v>19</v>
      </c>
      <c r="R3" s="90"/>
      <c r="S3" s="90"/>
      <c r="T3" s="90"/>
      <c r="U3" s="90"/>
    </row>
    <row r="4" spans="1:29" x14ac:dyDescent="0.25">
      <c r="A4" s="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3"/>
      <c r="Q4" s="90" t="s">
        <v>20</v>
      </c>
      <c r="R4" s="90"/>
      <c r="S4" s="90"/>
      <c r="T4" s="90"/>
      <c r="U4" s="90"/>
    </row>
    <row r="5" spans="1:29" x14ac:dyDescent="0.25">
      <c r="A5" s="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3"/>
      <c r="Q5" s="3"/>
      <c r="R5" s="3"/>
      <c r="S5" s="3"/>
      <c r="T5" s="3"/>
      <c r="U5" s="3"/>
    </row>
    <row r="6" spans="1:29" x14ac:dyDescent="0.25">
      <c r="A6" s="88" t="s">
        <v>16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9" x14ac:dyDescent="0.25">
      <c r="A7" s="89" t="s">
        <v>48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1:2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ht="15.75" customHeight="1" x14ac:dyDescent="0.25">
      <c r="A9" s="111" t="s">
        <v>0</v>
      </c>
      <c r="B9" s="71" t="s">
        <v>14</v>
      </c>
      <c r="C9" s="71" t="s">
        <v>1</v>
      </c>
      <c r="D9" s="71"/>
      <c r="E9" s="71"/>
      <c r="F9" s="71"/>
      <c r="G9" s="71"/>
      <c r="H9" s="71"/>
      <c r="I9" s="71" t="s">
        <v>2</v>
      </c>
      <c r="J9" s="71"/>
      <c r="K9" s="71"/>
      <c r="L9" s="71"/>
      <c r="M9" s="71"/>
      <c r="N9" s="71"/>
      <c r="O9" s="71"/>
      <c r="P9" s="71"/>
      <c r="Q9" s="71"/>
      <c r="R9" s="83" t="s">
        <v>13</v>
      </c>
      <c r="S9" s="83"/>
      <c r="T9" s="83"/>
      <c r="U9" s="83" t="s">
        <v>3</v>
      </c>
      <c r="V9" s="93" t="s">
        <v>25</v>
      </c>
      <c r="W9" s="71" t="s">
        <v>30</v>
      </c>
      <c r="X9" s="71" t="s">
        <v>32</v>
      </c>
    </row>
    <row r="10" spans="1:29" ht="15.75" customHeight="1" x14ac:dyDescent="0.25">
      <c r="A10" s="112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83"/>
      <c r="S10" s="83"/>
      <c r="T10" s="83"/>
      <c r="U10" s="83"/>
      <c r="V10" s="94"/>
      <c r="W10" s="71"/>
      <c r="X10" s="71"/>
    </row>
    <row r="11" spans="1:29" ht="25.5" customHeight="1" x14ac:dyDescent="0.25">
      <c r="A11" s="112"/>
      <c r="B11" s="71"/>
      <c r="C11" s="81" t="s">
        <v>8</v>
      </c>
      <c r="D11" s="81"/>
      <c r="E11" s="81"/>
      <c r="F11" s="81" t="s">
        <v>9</v>
      </c>
      <c r="G11" s="81"/>
      <c r="H11" s="81"/>
      <c r="I11" s="81" t="s">
        <v>10</v>
      </c>
      <c r="J11" s="81"/>
      <c r="K11" s="81"/>
      <c r="L11" s="81" t="s">
        <v>11</v>
      </c>
      <c r="M11" s="81"/>
      <c r="N11" s="81"/>
      <c r="O11" s="81" t="s">
        <v>12</v>
      </c>
      <c r="P11" s="81"/>
      <c r="Q11" s="81"/>
      <c r="R11" s="83"/>
      <c r="S11" s="83"/>
      <c r="T11" s="83"/>
      <c r="U11" s="83"/>
      <c r="V11" s="94"/>
      <c r="W11" s="71"/>
      <c r="X11" s="71"/>
    </row>
    <row r="12" spans="1:29" x14ac:dyDescent="0.25">
      <c r="A12" s="112"/>
      <c r="B12" s="71"/>
      <c r="C12" s="84" t="s">
        <v>4</v>
      </c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83"/>
      <c r="V12" s="95"/>
      <c r="W12" s="71"/>
      <c r="X12" s="71"/>
    </row>
    <row r="13" spans="1:29" ht="30.75" customHeight="1" x14ac:dyDescent="0.25">
      <c r="A13" s="113"/>
      <c r="B13" s="71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10" t="s">
        <v>6</v>
      </c>
      <c r="J13" s="10" t="s">
        <v>7</v>
      </c>
      <c r="K13" s="10" t="s">
        <v>5</v>
      </c>
      <c r="L13" s="10" t="s">
        <v>6</v>
      </c>
      <c r="M13" s="10" t="s">
        <v>7</v>
      </c>
      <c r="N13" s="10" t="s">
        <v>5</v>
      </c>
      <c r="O13" s="10" t="s">
        <v>6</v>
      </c>
      <c r="P13" s="10" t="s">
        <v>7</v>
      </c>
      <c r="Q13" s="10" t="s">
        <v>5</v>
      </c>
      <c r="R13" s="10" t="s">
        <v>6</v>
      </c>
      <c r="S13" s="10" t="s">
        <v>7</v>
      </c>
      <c r="T13" s="10" t="s">
        <v>5</v>
      </c>
      <c r="U13" s="83"/>
      <c r="V13" s="31" t="s">
        <v>15</v>
      </c>
      <c r="W13" s="30" t="s">
        <v>15</v>
      </c>
      <c r="X13" s="69" t="s">
        <v>15</v>
      </c>
      <c r="Z13" s="107" t="s">
        <v>80</v>
      </c>
      <c r="AA13" s="107" t="s">
        <v>81</v>
      </c>
      <c r="AB13" s="107" t="s">
        <v>82</v>
      </c>
      <c r="AC13" s="107" t="s">
        <v>83</v>
      </c>
    </row>
    <row r="14" spans="1:29" ht="45.75" customHeight="1" x14ac:dyDescent="0.25">
      <c r="A14" s="20"/>
      <c r="B14" s="15" t="s">
        <v>27</v>
      </c>
      <c r="C14" s="12">
        <f t="shared" ref="C14:C32" si="0">(100*F14)/(100-V14)</f>
        <v>38.125</v>
      </c>
      <c r="D14" s="13">
        <f t="shared" ref="D14:D32" si="1">(100*G14)/(100-V14)</f>
        <v>38.125</v>
      </c>
      <c r="E14" s="13">
        <f t="shared" ref="E14:E32" si="2">(100*H14)/(100-V14)</f>
        <v>47.65625</v>
      </c>
      <c r="F14" s="73">
        <v>30.5</v>
      </c>
      <c r="G14" s="73">
        <v>30.5</v>
      </c>
      <c r="H14" s="121">
        <f>G14/0.8</f>
        <v>38.125</v>
      </c>
      <c r="I14" s="114">
        <f>Z14/100*F14</f>
        <v>0.61</v>
      </c>
      <c r="J14" s="114">
        <f>Z14/100*G14</f>
        <v>0.61</v>
      </c>
      <c r="K14" s="114">
        <f>Z14/100*H14</f>
        <v>0.76250000000000007</v>
      </c>
      <c r="L14" s="114">
        <f>AA14/100*F14</f>
        <v>0.122</v>
      </c>
      <c r="M14" s="114">
        <f>AA14/100*G14</f>
        <v>0.122</v>
      </c>
      <c r="N14" s="114">
        <f>AA14/100*H14</f>
        <v>0.1525</v>
      </c>
      <c r="O14" s="114">
        <f>AB14/100*F14</f>
        <v>5.2765000000000004</v>
      </c>
      <c r="P14" s="114">
        <f>AB14/100*G14</f>
        <v>5.2765000000000004</v>
      </c>
      <c r="Q14" s="114">
        <f>AB14/100*H14</f>
        <v>6.595625000000001</v>
      </c>
      <c r="R14" s="117">
        <f>AC14/100*F14</f>
        <v>24.400000000000002</v>
      </c>
      <c r="S14" s="117">
        <f>AC14/100*G14</f>
        <v>24.400000000000002</v>
      </c>
      <c r="T14" s="117">
        <f>AC14/100*H14</f>
        <v>30.5</v>
      </c>
      <c r="U14" s="76" t="s">
        <v>36</v>
      </c>
      <c r="V14" s="33">
        <v>20</v>
      </c>
      <c r="W14" s="16">
        <v>0</v>
      </c>
      <c r="X14" s="108"/>
      <c r="Z14" s="114">
        <v>2</v>
      </c>
      <c r="AA14" s="114">
        <v>0.4</v>
      </c>
      <c r="AB14" s="114">
        <v>17.3</v>
      </c>
      <c r="AC14" s="117">
        <v>80</v>
      </c>
    </row>
    <row r="15" spans="1:29" ht="46.5" customHeight="1" x14ac:dyDescent="0.25">
      <c r="A15" s="20"/>
      <c r="B15" s="11" t="s">
        <v>42</v>
      </c>
      <c r="C15" s="12">
        <f>(100*F14)/(100-V15)</f>
        <v>40.666666666666664</v>
      </c>
      <c r="D15" s="13">
        <f>(100*G14)/(100-V15)</f>
        <v>40.666666666666664</v>
      </c>
      <c r="E15" s="13">
        <f>(100*H14)/(100-V15)</f>
        <v>50.833333333333336</v>
      </c>
      <c r="F15" s="74"/>
      <c r="G15" s="74"/>
      <c r="H15" s="122"/>
      <c r="I15" s="115"/>
      <c r="J15" s="115"/>
      <c r="K15" s="115"/>
      <c r="L15" s="115"/>
      <c r="M15" s="115"/>
      <c r="N15" s="115"/>
      <c r="O15" s="115"/>
      <c r="P15" s="115"/>
      <c r="Q15" s="115"/>
      <c r="R15" s="118"/>
      <c r="S15" s="118"/>
      <c r="T15" s="118"/>
      <c r="U15" s="87"/>
      <c r="V15" s="34">
        <v>25</v>
      </c>
      <c r="W15" s="16">
        <v>0</v>
      </c>
      <c r="X15" s="29"/>
      <c r="Z15" s="115"/>
      <c r="AA15" s="115"/>
      <c r="AB15" s="115"/>
      <c r="AC15" s="118"/>
    </row>
    <row r="16" spans="1:29" ht="46.5" customHeight="1" x14ac:dyDescent="0.25">
      <c r="A16" s="20"/>
      <c r="B16" s="11" t="s">
        <v>43</v>
      </c>
      <c r="C16" s="12">
        <f>(100*F14)/(100-V16)</f>
        <v>43.571428571428569</v>
      </c>
      <c r="D16" s="13">
        <f>(100*G14)/(100-V16)</f>
        <v>43.571428571428569</v>
      </c>
      <c r="E16" s="13">
        <f>(100*H14)/(100-V16)</f>
        <v>54.464285714285715</v>
      </c>
      <c r="F16" s="74"/>
      <c r="G16" s="74"/>
      <c r="H16" s="122"/>
      <c r="I16" s="115"/>
      <c r="J16" s="115"/>
      <c r="K16" s="115"/>
      <c r="L16" s="115"/>
      <c r="M16" s="115"/>
      <c r="N16" s="115"/>
      <c r="O16" s="115"/>
      <c r="P16" s="115"/>
      <c r="Q16" s="115"/>
      <c r="R16" s="118"/>
      <c r="S16" s="118"/>
      <c r="T16" s="118"/>
      <c r="U16" s="87"/>
      <c r="V16" s="34">
        <v>30</v>
      </c>
      <c r="W16" s="16">
        <v>0</v>
      </c>
      <c r="X16" s="29"/>
      <c r="Z16" s="115"/>
      <c r="AA16" s="115"/>
      <c r="AB16" s="115"/>
      <c r="AC16" s="118"/>
    </row>
    <row r="17" spans="1:29" ht="46.5" customHeight="1" x14ac:dyDescent="0.25">
      <c r="A17" s="20"/>
      <c r="B17" s="11" t="s">
        <v>44</v>
      </c>
      <c r="C17" s="12">
        <f>(100*F14)/(100-V17)</f>
        <v>46.92307692307692</v>
      </c>
      <c r="D17" s="13">
        <f>(100*G14)/(100-V17)</f>
        <v>46.92307692307692</v>
      </c>
      <c r="E17" s="13">
        <f>(100*H14)/(100-V17)</f>
        <v>58.653846153846153</v>
      </c>
      <c r="F17" s="74"/>
      <c r="G17" s="74"/>
      <c r="H17" s="122"/>
      <c r="I17" s="115"/>
      <c r="J17" s="115"/>
      <c r="K17" s="115"/>
      <c r="L17" s="115"/>
      <c r="M17" s="115"/>
      <c r="N17" s="115"/>
      <c r="O17" s="115"/>
      <c r="P17" s="115"/>
      <c r="Q17" s="115"/>
      <c r="R17" s="118"/>
      <c r="S17" s="118"/>
      <c r="T17" s="118"/>
      <c r="U17" s="87"/>
      <c r="V17" s="34">
        <v>35</v>
      </c>
      <c r="W17" s="16">
        <v>0</v>
      </c>
      <c r="X17" s="29"/>
      <c r="Z17" s="115"/>
      <c r="AA17" s="115"/>
      <c r="AB17" s="115"/>
      <c r="AC17" s="118"/>
    </row>
    <row r="18" spans="1:29" ht="46.5" customHeight="1" x14ac:dyDescent="0.25">
      <c r="A18" s="20"/>
      <c r="B18" s="11" t="s">
        <v>45</v>
      </c>
      <c r="C18" s="12">
        <f>(100*F14)/(100-V18)</f>
        <v>50.833333333333336</v>
      </c>
      <c r="D18" s="13">
        <f>(100*G14)/(100-V18)</f>
        <v>50.833333333333336</v>
      </c>
      <c r="E18" s="13">
        <f>(100*H14)/(100-V18)</f>
        <v>63.541666666666664</v>
      </c>
      <c r="F18" s="75"/>
      <c r="G18" s="75"/>
      <c r="H18" s="123"/>
      <c r="I18" s="116"/>
      <c r="J18" s="116"/>
      <c r="K18" s="116"/>
      <c r="L18" s="116"/>
      <c r="M18" s="116"/>
      <c r="N18" s="116"/>
      <c r="O18" s="116"/>
      <c r="P18" s="116"/>
      <c r="Q18" s="116"/>
      <c r="R18" s="119"/>
      <c r="S18" s="119"/>
      <c r="T18" s="119"/>
      <c r="U18" s="77"/>
      <c r="V18" s="34">
        <v>40</v>
      </c>
      <c r="W18" s="16">
        <v>0</v>
      </c>
      <c r="X18" s="29"/>
      <c r="Z18" s="116"/>
      <c r="AA18" s="116"/>
      <c r="AB18" s="116"/>
      <c r="AC18" s="119"/>
    </row>
    <row r="19" spans="1:29" ht="82.5" customHeight="1" x14ac:dyDescent="0.25">
      <c r="A19" s="20"/>
      <c r="B19" s="11" t="s">
        <v>49</v>
      </c>
      <c r="C19" s="12">
        <f>(100*F19)/(100-V19)</f>
        <v>23.75</v>
      </c>
      <c r="D19" s="13">
        <f t="shared" si="1"/>
        <v>23.75</v>
      </c>
      <c r="E19" s="13">
        <f t="shared" si="2"/>
        <v>29.6875</v>
      </c>
      <c r="F19" s="13">
        <v>19</v>
      </c>
      <c r="G19" s="13">
        <v>19</v>
      </c>
      <c r="H19" s="120">
        <f>G19/0.8</f>
        <v>23.75</v>
      </c>
      <c r="I19" s="109">
        <f>Z19/100*F19</f>
        <v>0.34200000000000003</v>
      </c>
      <c r="J19" s="109">
        <f>Z19/100*G19</f>
        <v>0.34200000000000003</v>
      </c>
      <c r="K19" s="109">
        <f>Z19/100*H19</f>
        <v>0.42750000000000005</v>
      </c>
      <c r="L19" s="109">
        <f>AA19/100*F19</f>
        <v>1.9E-2</v>
      </c>
      <c r="M19" s="109">
        <f>AA19/100*G19</f>
        <v>1.9E-2</v>
      </c>
      <c r="N19" s="109">
        <f>AA19/100*H19</f>
        <v>2.375E-2</v>
      </c>
      <c r="O19" s="109">
        <f>AB19/100*F19</f>
        <v>1.083</v>
      </c>
      <c r="P19" s="109">
        <f>AB19/100*G19</f>
        <v>1.083</v>
      </c>
      <c r="Q19" s="109">
        <f>AB19/100*H19</f>
        <v>1.35375</v>
      </c>
      <c r="R19" s="110">
        <f>AC19/100*F19</f>
        <v>5.1300000000000008</v>
      </c>
      <c r="S19" s="110">
        <f>AC19/100*G19</f>
        <v>5.1300000000000008</v>
      </c>
      <c r="T19" s="110">
        <f>AC19/100*H19</f>
        <v>6.4125000000000005</v>
      </c>
      <c r="U19" s="41" t="s">
        <v>50</v>
      </c>
      <c r="V19" s="34">
        <v>20</v>
      </c>
      <c r="W19" s="16">
        <v>21</v>
      </c>
      <c r="X19" s="29"/>
      <c r="Z19" s="109">
        <v>1.8</v>
      </c>
      <c r="AA19" s="109">
        <v>0.1</v>
      </c>
      <c r="AB19" s="109">
        <v>5.7</v>
      </c>
      <c r="AC19" s="110">
        <v>27</v>
      </c>
    </row>
    <row r="20" spans="1:29" ht="39" customHeight="1" x14ac:dyDescent="0.25">
      <c r="A20" s="20"/>
      <c r="B20" s="11" t="s">
        <v>33</v>
      </c>
      <c r="C20" s="12">
        <f t="shared" ref="C20" si="3">(100*F20)/(100-V20)</f>
        <v>19.375</v>
      </c>
      <c r="D20" s="13">
        <f t="shared" ref="D20" si="4">(100*G20)/(100-V20)</f>
        <v>19.375</v>
      </c>
      <c r="E20" s="13">
        <f t="shared" ref="E20" si="5">(100*H20)/(100-V20)</f>
        <v>24.21875</v>
      </c>
      <c r="F20" s="78">
        <v>15.5</v>
      </c>
      <c r="G20" s="78">
        <v>15.5</v>
      </c>
      <c r="H20" s="121">
        <f>G20/0.8</f>
        <v>19.375</v>
      </c>
      <c r="I20" s="114">
        <f>Z20/100*F20</f>
        <v>0.20150000000000001</v>
      </c>
      <c r="J20" s="114">
        <f>Z20/100*G20</f>
        <v>0.20150000000000001</v>
      </c>
      <c r="K20" s="114">
        <f>Z20/100*H20</f>
        <v>0.25187500000000002</v>
      </c>
      <c r="L20" s="114">
        <f>AA20/100*F20</f>
        <v>1.55E-2</v>
      </c>
      <c r="M20" s="114">
        <f>AA20/100*G20</f>
        <v>1.55E-2</v>
      </c>
      <c r="N20" s="114">
        <f>AA20/100*H20</f>
        <v>1.9375E-2</v>
      </c>
      <c r="O20" s="114">
        <f>AB20/100*F20</f>
        <v>1.302</v>
      </c>
      <c r="P20" s="114">
        <f>AB20/100*G20</f>
        <v>1.302</v>
      </c>
      <c r="Q20" s="114">
        <f>AB20/100*H20</f>
        <v>1.6275000000000002</v>
      </c>
      <c r="R20" s="117">
        <f>AC20/100*F20</f>
        <v>5.2700000000000005</v>
      </c>
      <c r="S20" s="117">
        <f>AC20/100*G20</f>
        <v>5.2700000000000005</v>
      </c>
      <c r="T20" s="117">
        <f>AC20/100*H20</f>
        <v>6.5875000000000004</v>
      </c>
      <c r="U20" s="76" t="s">
        <v>38</v>
      </c>
      <c r="V20" s="34">
        <v>20</v>
      </c>
      <c r="W20" s="16">
        <v>32</v>
      </c>
      <c r="X20" s="29"/>
      <c r="Z20" s="114">
        <v>1.3</v>
      </c>
      <c r="AA20" s="114">
        <v>0.1</v>
      </c>
      <c r="AB20" s="114">
        <v>8.4</v>
      </c>
      <c r="AC20" s="117">
        <v>34</v>
      </c>
    </row>
    <row r="21" spans="1:29" ht="38.25" customHeight="1" x14ac:dyDescent="0.25">
      <c r="A21" s="20"/>
      <c r="B21" s="11" t="s">
        <v>34</v>
      </c>
      <c r="C21" s="12">
        <f>(100*F20)/(100-V21)</f>
        <v>20.666666666666668</v>
      </c>
      <c r="D21" s="13">
        <f>(100*G20)/(100-V21)</f>
        <v>20.666666666666668</v>
      </c>
      <c r="E21" s="13">
        <f>(100*H20)/(100-V21)</f>
        <v>25.833333333333332</v>
      </c>
      <c r="F21" s="79"/>
      <c r="G21" s="79"/>
      <c r="H21" s="123"/>
      <c r="I21" s="116"/>
      <c r="J21" s="116"/>
      <c r="K21" s="116"/>
      <c r="L21" s="116"/>
      <c r="M21" s="116"/>
      <c r="N21" s="116"/>
      <c r="O21" s="116"/>
      <c r="P21" s="116"/>
      <c r="Q21" s="116"/>
      <c r="R21" s="119"/>
      <c r="S21" s="119"/>
      <c r="T21" s="119"/>
      <c r="U21" s="77"/>
      <c r="V21" s="34">
        <v>25</v>
      </c>
      <c r="W21" s="16">
        <v>32</v>
      </c>
      <c r="X21" s="29"/>
      <c r="Z21" s="116"/>
      <c r="AA21" s="116"/>
      <c r="AB21" s="116"/>
      <c r="AC21" s="119"/>
    </row>
    <row r="22" spans="1:29" ht="58.5" customHeight="1" x14ac:dyDescent="0.25">
      <c r="A22" s="20"/>
      <c r="B22" s="11" t="s">
        <v>28</v>
      </c>
      <c r="C22" s="12">
        <f t="shared" ref="C22" si="6">(100*F22)/(100-V22)</f>
        <v>9.5238095238095237</v>
      </c>
      <c r="D22" s="13">
        <f t="shared" ref="D22" si="7">(100*G22)/(100-V22)</f>
        <v>9.5238095238095237</v>
      </c>
      <c r="E22" s="13">
        <f t="shared" ref="E22" si="8">(100*H22)/(100-V22)</f>
        <v>11.904761904761905</v>
      </c>
      <c r="F22" s="49">
        <v>8</v>
      </c>
      <c r="G22" s="49">
        <v>8</v>
      </c>
      <c r="H22" s="120">
        <f t="shared" ref="H22:H25" si="9">G22/0.8</f>
        <v>10</v>
      </c>
      <c r="I22" s="109">
        <f t="shared" ref="I22:I25" si="10">Z22/100*F22</f>
        <v>0.11199999999999999</v>
      </c>
      <c r="J22" s="109">
        <f t="shared" ref="J22:J25" si="11">Z22/100*G22</f>
        <v>0.11199999999999999</v>
      </c>
      <c r="K22" s="109">
        <f t="shared" ref="K22:K25" si="12">Z22/100*H22</f>
        <v>0.13999999999999999</v>
      </c>
      <c r="L22" s="109">
        <f t="shared" ref="L22:L25" si="13">AA22/100*F22</f>
        <v>0</v>
      </c>
      <c r="M22" s="109">
        <f t="shared" ref="M22:M25" si="14">AA22/100*G22</f>
        <v>0</v>
      </c>
      <c r="N22" s="109">
        <f t="shared" ref="N22:N25" si="15">AA22/100*H22</f>
        <v>0</v>
      </c>
      <c r="O22" s="109">
        <f t="shared" ref="O22:O25" si="16">AB22/100*F22</f>
        <v>0.78400000000000003</v>
      </c>
      <c r="P22" s="109">
        <f t="shared" ref="P22:P25" si="17">AB22/100*G22</f>
        <v>0.78400000000000003</v>
      </c>
      <c r="Q22" s="109">
        <f t="shared" ref="Q22:Q25" si="18">AB22/100*H22</f>
        <v>0.98</v>
      </c>
      <c r="R22" s="110">
        <f t="shared" ref="R22:R25" si="19">AC22/100*F22</f>
        <v>3.28</v>
      </c>
      <c r="S22" s="110">
        <f t="shared" ref="S22:S25" si="20">AC22/100*G22</f>
        <v>3.28</v>
      </c>
      <c r="T22" s="110">
        <f t="shared" ref="T22:T25" si="21">AC22/100*H22</f>
        <v>4.0999999999999996</v>
      </c>
      <c r="U22" s="50" t="s">
        <v>37</v>
      </c>
      <c r="V22" s="34">
        <v>16</v>
      </c>
      <c r="W22" s="16">
        <v>50</v>
      </c>
      <c r="X22" s="29"/>
      <c r="Z22" s="109">
        <v>1.4</v>
      </c>
      <c r="AA22" s="109">
        <v>0</v>
      </c>
      <c r="AB22" s="109">
        <v>9.8000000000000007</v>
      </c>
      <c r="AC22" s="110">
        <v>41</v>
      </c>
    </row>
    <row r="23" spans="1:29" ht="47.25" customHeight="1" x14ac:dyDescent="0.25">
      <c r="A23" s="20"/>
      <c r="B23" s="11" t="s">
        <v>39</v>
      </c>
      <c r="C23" s="12">
        <f t="shared" si="0"/>
        <v>2.5</v>
      </c>
      <c r="D23" s="13">
        <f t="shared" si="1"/>
        <v>2.5</v>
      </c>
      <c r="E23" s="13">
        <f t="shared" si="2"/>
        <v>3.125</v>
      </c>
      <c r="F23" s="13">
        <v>2.5</v>
      </c>
      <c r="G23" s="13">
        <v>2.5</v>
      </c>
      <c r="H23" s="120">
        <f t="shared" si="9"/>
        <v>3.125</v>
      </c>
      <c r="I23" s="109">
        <f t="shared" si="10"/>
        <v>0</v>
      </c>
      <c r="J23" s="109">
        <f t="shared" si="11"/>
        <v>0</v>
      </c>
      <c r="K23" s="109">
        <f t="shared" si="12"/>
        <v>0</v>
      </c>
      <c r="L23" s="109">
        <f t="shared" si="13"/>
        <v>2.4975000000000005</v>
      </c>
      <c r="M23" s="109">
        <f t="shared" si="14"/>
        <v>2.4975000000000005</v>
      </c>
      <c r="N23" s="109">
        <f t="shared" si="15"/>
        <v>3.1218750000000002</v>
      </c>
      <c r="O23" s="109">
        <f t="shared" si="16"/>
        <v>0</v>
      </c>
      <c r="P23" s="109">
        <f t="shared" si="17"/>
        <v>0</v>
      </c>
      <c r="Q23" s="109">
        <f t="shared" si="18"/>
        <v>0</v>
      </c>
      <c r="R23" s="110">
        <f t="shared" si="19"/>
        <v>22.475000000000001</v>
      </c>
      <c r="S23" s="110">
        <f t="shared" si="20"/>
        <v>22.475000000000001</v>
      </c>
      <c r="T23" s="110">
        <f t="shared" si="21"/>
        <v>28.09375</v>
      </c>
      <c r="U23" s="41" t="s">
        <v>40</v>
      </c>
      <c r="V23" s="34">
        <v>0</v>
      </c>
      <c r="W23" s="16">
        <v>0</v>
      </c>
      <c r="X23" s="29"/>
      <c r="Z23" s="109">
        <v>0</v>
      </c>
      <c r="AA23" s="109">
        <v>99.9</v>
      </c>
      <c r="AB23" s="109">
        <v>0</v>
      </c>
      <c r="AC23" s="110">
        <v>899</v>
      </c>
    </row>
    <row r="24" spans="1:29" ht="78" customHeight="1" x14ac:dyDescent="0.25">
      <c r="A24" s="20" t="s">
        <v>41</v>
      </c>
      <c r="B24" s="11" t="s">
        <v>51</v>
      </c>
      <c r="C24" s="12">
        <f t="shared" si="0"/>
        <v>6.5</v>
      </c>
      <c r="D24" s="13">
        <f t="shared" si="1"/>
        <v>6.5</v>
      </c>
      <c r="E24" s="13">
        <f t="shared" si="2"/>
        <v>8.125</v>
      </c>
      <c r="F24" s="38">
        <v>6.5</v>
      </c>
      <c r="G24" s="38">
        <v>6.5</v>
      </c>
      <c r="H24" s="120">
        <f t="shared" si="9"/>
        <v>8.125</v>
      </c>
      <c r="I24" s="109">
        <f t="shared" si="10"/>
        <v>0.74750000000000005</v>
      </c>
      <c r="J24" s="109">
        <f t="shared" si="11"/>
        <v>0.74750000000000005</v>
      </c>
      <c r="K24" s="109">
        <f t="shared" si="12"/>
        <v>0.93437500000000007</v>
      </c>
      <c r="L24" s="109">
        <f t="shared" si="13"/>
        <v>0.21450000000000002</v>
      </c>
      <c r="M24" s="109">
        <f t="shared" si="14"/>
        <v>0.21450000000000002</v>
      </c>
      <c r="N24" s="109">
        <f t="shared" si="15"/>
        <v>0.268125</v>
      </c>
      <c r="O24" s="109">
        <f t="shared" si="16"/>
        <v>4.3680000000000003</v>
      </c>
      <c r="P24" s="109">
        <f t="shared" si="17"/>
        <v>4.3680000000000003</v>
      </c>
      <c r="Q24" s="109">
        <f t="shared" si="18"/>
        <v>5.46</v>
      </c>
      <c r="R24" s="110">
        <f t="shared" si="19"/>
        <v>22.62</v>
      </c>
      <c r="S24" s="110">
        <f t="shared" si="20"/>
        <v>22.62</v>
      </c>
      <c r="T24" s="110">
        <f t="shared" si="21"/>
        <v>28.274999999999999</v>
      </c>
      <c r="U24" s="41" t="s">
        <v>52</v>
      </c>
      <c r="V24" s="34">
        <v>0</v>
      </c>
      <c r="W24" s="16">
        <v>150</v>
      </c>
      <c r="X24" s="29"/>
      <c r="Z24" s="109">
        <v>11.5</v>
      </c>
      <c r="AA24" s="109">
        <v>3.3</v>
      </c>
      <c r="AB24" s="109">
        <v>67.2</v>
      </c>
      <c r="AC24" s="110">
        <v>348</v>
      </c>
    </row>
    <row r="25" spans="1:29" ht="50.25" customHeight="1" x14ac:dyDescent="0.25">
      <c r="A25" s="18"/>
      <c r="B25" s="35" t="s">
        <v>53</v>
      </c>
      <c r="C25" s="12">
        <f t="shared" si="0"/>
        <v>12</v>
      </c>
      <c r="D25" s="13">
        <f t="shared" si="1"/>
        <v>12</v>
      </c>
      <c r="E25" s="13">
        <f t="shared" si="2"/>
        <v>15</v>
      </c>
      <c r="F25" s="38">
        <v>12</v>
      </c>
      <c r="G25" s="38">
        <v>12</v>
      </c>
      <c r="H25" s="120">
        <f t="shared" si="9"/>
        <v>15</v>
      </c>
      <c r="I25" s="109">
        <f t="shared" si="10"/>
        <v>0</v>
      </c>
      <c r="J25" s="109">
        <f t="shared" si="11"/>
        <v>0</v>
      </c>
      <c r="K25" s="109">
        <f t="shared" si="12"/>
        <v>0</v>
      </c>
      <c r="L25" s="109">
        <f t="shared" si="13"/>
        <v>0</v>
      </c>
      <c r="M25" s="109">
        <f t="shared" si="14"/>
        <v>0</v>
      </c>
      <c r="N25" s="109">
        <f t="shared" si="15"/>
        <v>0</v>
      </c>
      <c r="O25" s="109">
        <f t="shared" si="16"/>
        <v>0</v>
      </c>
      <c r="P25" s="109">
        <f t="shared" si="17"/>
        <v>0</v>
      </c>
      <c r="Q25" s="109">
        <f t="shared" si="18"/>
        <v>0</v>
      </c>
      <c r="R25" s="110">
        <f t="shared" si="19"/>
        <v>0</v>
      </c>
      <c r="S25" s="110">
        <f t="shared" si="20"/>
        <v>0</v>
      </c>
      <c r="T25" s="110">
        <f t="shared" si="21"/>
        <v>0</v>
      </c>
      <c r="U25" s="42" t="s">
        <v>46</v>
      </c>
      <c r="V25" s="34">
        <v>0</v>
      </c>
      <c r="W25" s="16">
        <v>0</v>
      </c>
      <c r="X25" s="29"/>
      <c r="Z25" s="109">
        <v>0</v>
      </c>
      <c r="AA25" s="109">
        <v>0</v>
      </c>
      <c r="AB25" s="109">
        <v>0</v>
      </c>
      <c r="AC25" s="110">
        <v>0</v>
      </c>
    </row>
    <row r="26" spans="1:29" ht="30" customHeight="1" x14ac:dyDescent="0.25">
      <c r="A26" s="18"/>
      <c r="B26" s="96" t="s">
        <v>54</v>
      </c>
      <c r="C26" s="97"/>
      <c r="D26" s="97"/>
      <c r="E26" s="98"/>
      <c r="F26" s="17">
        <f>F24*W24/100+F24</f>
        <v>16.25</v>
      </c>
      <c r="G26" s="17">
        <f>G24*W24/100+G24</f>
        <v>16.25</v>
      </c>
      <c r="H26" s="17">
        <f>H24*W24/100+H24</f>
        <v>20.3125</v>
      </c>
      <c r="I26" s="14"/>
      <c r="J26" s="14"/>
      <c r="K26" s="14"/>
      <c r="L26" s="14"/>
      <c r="M26" s="14"/>
      <c r="N26" s="14"/>
      <c r="O26" s="14"/>
      <c r="P26" s="14"/>
      <c r="Q26" s="14"/>
      <c r="R26" s="13"/>
      <c r="S26" s="13"/>
      <c r="T26" s="13"/>
      <c r="U26" s="42"/>
      <c r="V26" s="34"/>
      <c r="W26" s="16"/>
      <c r="X26" s="29"/>
      <c r="Z26" s="109"/>
      <c r="AA26" s="109"/>
      <c r="AB26" s="109"/>
      <c r="AC26" s="110"/>
    </row>
    <row r="27" spans="1:29" ht="30" customHeight="1" x14ac:dyDescent="0.25">
      <c r="A27" s="55"/>
      <c r="B27" s="99" t="s">
        <v>55</v>
      </c>
      <c r="C27" s="100"/>
      <c r="D27" s="100"/>
      <c r="E27" s="101"/>
      <c r="F27" s="67">
        <f>(SUM(F14:F23)+F26)*(100-X27)/100</f>
        <v>91.291250000000005</v>
      </c>
      <c r="G27" s="67">
        <f>(SUM(G14:G23)+G26)*(100-X27)/100</f>
        <v>91.291250000000005</v>
      </c>
      <c r="H27" s="67">
        <f>(SUM(H14:H23)+H26)*(100-X27)/100</f>
        <v>114.1140625</v>
      </c>
      <c r="I27" s="47"/>
      <c r="J27" s="47"/>
      <c r="K27" s="47"/>
      <c r="L27" s="47"/>
      <c r="M27" s="47"/>
      <c r="N27" s="47"/>
      <c r="O27" s="47"/>
      <c r="P27" s="47"/>
      <c r="Q27" s="47"/>
      <c r="R27" s="48"/>
      <c r="S27" s="48"/>
      <c r="T27" s="48"/>
      <c r="U27" s="56"/>
      <c r="V27" s="57"/>
      <c r="W27" s="58"/>
      <c r="X27" s="58">
        <v>0.5</v>
      </c>
      <c r="Z27" s="109"/>
      <c r="AA27" s="109"/>
      <c r="AB27" s="109"/>
      <c r="AC27" s="110"/>
    </row>
    <row r="28" spans="1:29" ht="20.25" customHeight="1" x14ac:dyDescent="0.25">
      <c r="A28" s="60"/>
      <c r="B28" s="97" t="s">
        <v>56</v>
      </c>
      <c r="C28" s="97"/>
      <c r="D28" s="97"/>
      <c r="E28" s="97"/>
      <c r="F28" s="61"/>
      <c r="G28" s="61"/>
      <c r="H28" s="61"/>
      <c r="I28" s="62"/>
      <c r="J28" s="62"/>
      <c r="K28" s="62"/>
      <c r="L28" s="62"/>
      <c r="M28" s="62"/>
      <c r="N28" s="62"/>
      <c r="O28" s="62"/>
      <c r="P28" s="62"/>
      <c r="Q28" s="62"/>
      <c r="R28" s="63"/>
      <c r="S28" s="63"/>
      <c r="T28" s="63"/>
      <c r="U28" s="64"/>
      <c r="V28" s="65"/>
      <c r="W28" s="65"/>
      <c r="X28" s="65"/>
      <c r="Z28" s="109"/>
      <c r="AA28" s="109"/>
      <c r="AB28" s="109"/>
      <c r="AC28" s="110"/>
    </row>
    <row r="29" spans="1:29" ht="47.25" customHeight="1" x14ac:dyDescent="0.25">
      <c r="A29" s="18"/>
      <c r="B29" s="35" t="s">
        <v>57</v>
      </c>
      <c r="C29" s="12">
        <f t="shared" si="0"/>
        <v>28.5</v>
      </c>
      <c r="D29" s="13">
        <f t="shared" si="1"/>
        <v>28.5</v>
      </c>
      <c r="E29" s="13">
        <f t="shared" si="2"/>
        <v>35.625</v>
      </c>
      <c r="F29" s="38">
        <v>28.5</v>
      </c>
      <c r="G29" s="38">
        <v>28.5</v>
      </c>
      <c r="H29" s="120">
        <f t="shared" ref="H29:H38" si="22">G29/0.8</f>
        <v>35.625</v>
      </c>
      <c r="I29" s="109">
        <f t="shared" ref="I29" si="23">Z29/100*F29</f>
        <v>0</v>
      </c>
      <c r="J29" s="109">
        <f t="shared" ref="J29" si="24">Z29/100*G29</f>
        <v>0</v>
      </c>
      <c r="K29" s="109">
        <f t="shared" ref="K29" si="25">Z29/100*H29</f>
        <v>0</v>
      </c>
      <c r="L29" s="109">
        <f t="shared" ref="L29" si="26">AA29/100*F29</f>
        <v>0</v>
      </c>
      <c r="M29" s="109">
        <f t="shared" ref="M29" si="27">AA29/100*G29</f>
        <v>0</v>
      </c>
      <c r="N29" s="109">
        <f t="shared" ref="N29" si="28">AA29/100*H29</f>
        <v>0</v>
      </c>
      <c r="O29" s="109">
        <f t="shared" ref="O29" si="29">AB29/100*F29</f>
        <v>0</v>
      </c>
      <c r="P29" s="109">
        <f t="shared" ref="P29" si="30">AB29/100*G29</f>
        <v>0</v>
      </c>
      <c r="Q29" s="109">
        <f t="shared" ref="Q29" si="31">AB29/100*H29</f>
        <v>0</v>
      </c>
      <c r="R29" s="110">
        <f t="shared" ref="R29" si="32">AC29/100*F29</f>
        <v>0</v>
      </c>
      <c r="S29" s="110">
        <f t="shared" ref="S29" si="33">AC29/100*G29</f>
        <v>0</v>
      </c>
      <c r="T29" s="110">
        <f t="shared" ref="T29" si="34">AC29/100*H29</f>
        <v>0</v>
      </c>
      <c r="U29" s="42" t="s">
        <v>46</v>
      </c>
      <c r="V29" s="16">
        <v>0</v>
      </c>
      <c r="W29" s="16">
        <v>0</v>
      </c>
      <c r="X29" s="29"/>
      <c r="Z29" s="109">
        <v>0</v>
      </c>
      <c r="AA29" s="109">
        <v>0</v>
      </c>
      <c r="AB29" s="109">
        <v>0</v>
      </c>
      <c r="AC29" s="110">
        <v>0</v>
      </c>
    </row>
    <row r="30" spans="1:29" ht="47.25" customHeight="1" x14ac:dyDescent="0.25">
      <c r="A30" s="18"/>
      <c r="B30" s="35" t="s">
        <v>39</v>
      </c>
      <c r="C30" s="12">
        <f t="shared" si="0"/>
        <v>1</v>
      </c>
      <c r="D30" s="13">
        <f t="shared" si="1"/>
        <v>1</v>
      </c>
      <c r="E30" s="13">
        <f t="shared" si="2"/>
        <v>1.25</v>
      </c>
      <c r="F30" s="38">
        <v>1</v>
      </c>
      <c r="G30" s="38">
        <v>1</v>
      </c>
      <c r="H30" s="120">
        <f t="shared" si="22"/>
        <v>1.25</v>
      </c>
      <c r="I30" s="109">
        <f t="shared" ref="I30:I31" si="35">Z30/100*F30</f>
        <v>0</v>
      </c>
      <c r="J30" s="109">
        <f t="shared" ref="J30:J31" si="36">Z30/100*G30</f>
        <v>0</v>
      </c>
      <c r="K30" s="109">
        <f t="shared" ref="K30:K31" si="37">Z30/100*H30</f>
        <v>0</v>
      </c>
      <c r="L30" s="109">
        <f t="shared" ref="L30:L31" si="38">AA30/100*F30</f>
        <v>0.99900000000000011</v>
      </c>
      <c r="M30" s="109">
        <f t="shared" ref="M30:M31" si="39">AA30/100*G30</f>
        <v>0.99900000000000011</v>
      </c>
      <c r="N30" s="109">
        <f t="shared" ref="N30:N31" si="40">AA30/100*H30</f>
        <v>1.2487500000000002</v>
      </c>
      <c r="O30" s="109">
        <f t="shared" ref="O30:O31" si="41">AB30/100*F30</f>
        <v>0</v>
      </c>
      <c r="P30" s="109">
        <f t="shared" ref="P30:P31" si="42">AB30/100*G30</f>
        <v>0</v>
      </c>
      <c r="Q30" s="109">
        <f t="shared" ref="Q30:Q31" si="43">AB30/100*H30</f>
        <v>0</v>
      </c>
      <c r="R30" s="110">
        <f t="shared" ref="R30:R31" si="44">AC30/100*F30</f>
        <v>8.99</v>
      </c>
      <c r="S30" s="110">
        <f t="shared" ref="S30:S31" si="45">AC30/100*G30</f>
        <v>8.99</v>
      </c>
      <c r="T30" s="110">
        <f t="shared" ref="T30:T31" si="46">AC30/100*H30</f>
        <v>11.237500000000001</v>
      </c>
      <c r="U30" s="42" t="s">
        <v>40</v>
      </c>
      <c r="V30" s="34">
        <v>0</v>
      </c>
      <c r="W30" s="16">
        <v>0</v>
      </c>
      <c r="X30" s="29"/>
      <c r="Z30" s="109">
        <v>0</v>
      </c>
      <c r="AA30" s="109">
        <v>99.9</v>
      </c>
      <c r="AB30" s="109">
        <v>0</v>
      </c>
      <c r="AC30" s="110">
        <v>899</v>
      </c>
    </row>
    <row r="31" spans="1:29" ht="55.5" customHeight="1" x14ac:dyDescent="0.25">
      <c r="A31" s="18"/>
      <c r="B31" s="35" t="s">
        <v>28</v>
      </c>
      <c r="C31" s="12">
        <f t="shared" si="0"/>
        <v>1.1904761904761905</v>
      </c>
      <c r="D31" s="13">
        <f t="shared" si="1"/>
        <v>1.1904761904761905</v>
      </c>
      <c r="E31" s="13">
        <f t="shared" si="2"/>
        <v>1.4880952380952381</v>
      </c>
      <c r="F31" s="38">
        <v>1</v>
      </c>
      <c r="G31" s="38">
        <v>1</v>
      </c>
      <c r="H31" s="120">
        <f t="shared" si="22"/>
        <v>1.25</v>
      </c>
      <c r="I31" s="109">
        <f t="shared" si="35"/>
        <v>1.3999999999999999E-2</v>
      </c>
      <c r="J31" s="109">
        <f t="shared" si="36"/>
        <v>1.3999999999999999E-2</v>
      </c>
      <c r="K31" s="109">
        <f t="shared" si="37"/>
        <v>1.7499999999999998E-2</v>
      </c>
      <c r="L31" s="109">
        <f t="shared" si="38"/>
        <v>0</v>
      </c>
      <c r="M31" s="109">
        <f t="shared" si="39"/>
        <v>0</v>
      </c>
      <c r="N31" s="109">
        <f t="shared" si="40"/>
        <v>0</v>
      </c>
      <c r="O31" s="109">
        <f t="shared" si="41"/>
        <v>9.8000000000000004E-2</v>
      </c>
      <c r="P31" s="109">
        <f t="shared" si="42"/>
        <v>9.8000000000000004E-2</v>
      </c>
      <c r="Q31" s="109">
        <f t="shared" si="43"/>
        <v>0.1225</v>
      </c>
      <c r="R31" s="110">
        <f t="shared" si="44"/>
        <v>0.41</v>
      </c>
      <c r="S31" s="110">
        <f t="shared" si="45"/>
        <v>0.41</v>
      </c>
      <c r="T31" s="110">
        <f t="shared" si="46"/>
        <v>0.51249999999999996</v>
      </c>
      <c r="U31" s="42" t="s">
        <v>37</v>
      </c>
      <c r="V31" s="34">
        <v>16</v>
      </c>
      <c r="W31" s="16">
        <v>50</v>
      </c>
      <c r="X31" s="29"/>
      <c r="Z31" s="109">
        <v>1.4</v>
      </c>
      <c r="AA31" s="109">
        <v>0</v>
      </c>
      <c r="AB31" s="109">
        <v>9.8000000000000007</v>
      </c>
      <c r="AC31" s="110">
        <v>41</v>
      </c>
    </row>
    <row r="32" spans="1:29" ht="36.75" customHeight="1" x14ac:dyDescent="0.25">
      <c r="A32" s="18"/>
      <c r="B32" s="35" t="s">
        <v>58</v>
      </c>
      <c r="C32" s="59">
        <f t="shared" si="0"/>
        <v>3.125</v>
      </c>
      <c r="D32" s="49">
        <f t="shared" si="1"/>
        <v>3.125</v>
      </c>
      <c r="E32" s="49">
        <f t="shared" si="2"/>
        <v>3.90625</v>
      </c>
      <c r="F32" s="73">
        <v>2.5</v>
      </c>
      <c r="G32" s="73">
        <v>2.5</v>
      </c>
      <c r="H32" s="121">
        <f t="shared" si="22"/>
        <v>3.125</v>
      </c>
      <c r="I32" s="114">
        <f t="shared" ref="I32:I33" si="47">Z32/100*F32</f>
        <v>3.2500000000000001E-2</v>
      </c>
      <c r="J32" s="114">
        <f t="shared" ref="J32:J33" si="48">Z32/100*G32</f>
        <v>3.2500000000000001E-2</v>
      </c>
      <c r="K32" s="114">
        <f t="shared" ref="K32:K33" si="49">Z32/100*H32</f>
        <v>4.0625000000000001E-2</v>
      </c>
      <c r="L32" s="114">
        <f t="shared" ref="L32:L33" si="50">AA32/100*F32</f>
        <v>2.5000000000000001E-3</v>
      </c>
      <c r="M32" s="114">
        <f t="shared" ref="M32:M33" si="51">AA32/100*G32</f>
        <v>2.5000000000000001E-3</v>
      </c>
      <c r="N32" s="114">
        <f t="shared" ref="N32:N33" si="52">AA32/100*H32</f>
        <v>3.1250000000000002E-3</v>
      </c>
      <c r="O32" s="114">
        <f t="shared" ref="O32:O33" si="53">AB32/100*F32</f>
        <v>0.21000000000000002</v>
      </c>
      <c r="P32" s="114">
        <f t="shared" ref="P32:P33" si="54">AB32/100*G32</f>
        <v>0.21000000000000002</v>
      </c>
      <c r="Q32" s="114">
        <f t="shared" ref="Q32:Q33" si="55">AB32/100*H32</f>
        <v>0.26250000000000001</v>
      </c>
      <c r="R32" s="117">
        <f t="shared" ref="R32:R33" si="56">AC32/100*F32</f>
        <v>0.85000000000000009</v>
      </c>
      <c r="S32" s="117">
        <f t="shared" ref="S32:S33" si="57">AC32/100*G32</f>
        <v>0.85000000000000009</v>
      </c>
      <c r="T32" s="117">
        <f t="shared" ref="T32:T33" si="58">AC32/100*H32</f>
        <v>1.0625</v>
      </c>
      <c r="U32" s="105" t="s">
        <v>38</v>
      </c>
      <c r="V32" s="34">
        <v>20</v>
      </c>
      <c r="W32" s="16">
        <v>32</v>
      </c>
      <c r="X32" s="29"/>
      <c r="Z32" s="114">
        <v>1.3</v>
      </c>
      <c r="AA32" s="114">
        <v>0.1</v>
      </c>
      <c r="AB32" s="114">
        <v>8.4</v>
      </c>
      <c r="AC32" s="117">
        <v>34</v>
      </c>
    </row>
    <row r="33" spans="1:29" ht="36" customHeight="1" x14ac:dyDescent="0.25">
      <c r="A33" s="18"/>
      <c r="B33" s="35" t="s">
        <v>59</v>
      </c>
      <c r="C33" s="59">
        <f>(100*F32)/(100-V33)</f>
        <v>3.3333333333333335</v>
      </c>
      <c r="D33" s="49">
        <f>(100*G32)/(100-V33)</f>
        <v>3.3333333333333335</v>
      </c>
      <c r="E33" s="49">
        <f>(100*H32)/(100-V33)</f>
        <v>4.166666666666667</v>
      </c>
      <c r="F33" s="75"/>
      <c r="G33" s="75"/>
      <c r="H33" s="123"/>
      <c r="I33" s="116"/>
      <c r="J33" s="116"/>
      <c r="K33" s="116"/>
      <c r="L33" s="116"/>
      <c r="M33" s="116"/>
      <c r="N33" s="116"/>
      <c r="O33" s="116"/>
      <c r="P33" s="116"/>
      <c r="Q33" s="116"/>
      <c r="R33" s="119"/>
      <c r="S33" s="119"/>
      <c r="T33" s="119"/>
      <c r="U33" s="106"/>
      <c r="V33" s="34">
        <v>25</v>
      </c>
      <c r="W33" s="16">
        <v>32</v>
      </c>
      <c r="X33" s="29"/>
      <c r="Z33" s="116"/>
      <c r="AA33" s="116"/>
      <c r="AB33" s="116"/>
      <c r="AC33" s="119"/>
    </row>
    <row r="34" spans="1:29" ht="42" customHeight="1" x14ac:dyDescent="0.25">
      <c r="A34" s="20" t="s">
        <v>60</v>
      </c>
      <c r="B34" s="35" t="s">
        <v>61</v>
      </c>
      <c r="C34" s="59">
        <f t="shared" ref="C34:C38" si="59">(100*F34)/(100-V34)</f>
        <v>1.5</v>
      </c>
      <c r="D34" s="49">
        <f t="shared" ref="D34:D38" si="60">(100*G34)/(100-V34)</f>
        <v>1.5</v>
      </c>
      <c r="E34" s="49">
        <f t="shared" ref="E34:E38" si="61">(100*H34)/(100-V34)</f>
        <v>1.875</v>
      </c>
      <c r="F34" s="38">
        <v>1.5</v>
      </c>
      <c r="G34" s="38">
        <v>1.5</v>
      </c>
      <c r="H34" s="120">
        <f t="shared" si="22"/>
        <v>1.875</v>
      </c>
      <c r="I34" s="109">
        <f t="shared" ref="I34:I35" si="62">Z34/100*F34</f>
        <v>0.15450000000000003</v>
      </c>
      <c r="J34" s="109">
        <f t="shared" ref="J34:J35" si="63">Z34/100*G34</f>
        <v>0.15450000000000003</v>
      </c>
      <c r="K34" s="109">
        <f t="shared" ref="K34:K35" si="64">Z34/100*H34</f>
        <v>0.19312500000000002</v>
      </c>
      <c r="L34" s="109">
        <f t="shared" ref="L34:L35" si="65">AA34/100*F34</f>
        <v>1.6500000000000001E-2</v>
      </c>
      <c r="M34" s="109">
        <f t="shared" ref="M34:M35" si="66">AA34/100*G34</f>
        <v>1.6500000000000001E-2</v>
      </c>
      <c r="N34" s="109">
        <f t="shared" ref="N34:N35" si="67">AA34/100*H34</f>
        <v>2.0625000000000001E-2</v>
      </c>
      <c r="O34" s="109">
        <f t="shared" ref="O34:O35" si="68">AB34/100*F34</f>
        <v>1.0349999999999999</v>
      </c>
      <c r="P34" s="109">
        <f t="shared" ref="P34:P35" si="69">AB34/100*G34</f>
        <v>1.0349999999999999</v>
      </c>
      <c r="Q34" s="109">
        <f t="shared" ref="Q34:Q35" si="70">AB34/100*H34</f>
        <v>1.29375</v>
      </c>
      <c r="R34" s="110">
        <f t="shared" ref="R34:R35" si="71">AC34/100*F34</f>
        <v>5.01</v>
      </c>
      <c r="S34" s="110">
        <f t="shared" ref="S34:S35" si="72">AC34/100*G34</f>
        <v>5.01</v>
      </c>
      <c r="T34" s="110">
        <f t="shared" ref="T34:T35" si="73">AC34/100*H34</f>
        <v>6.2624999999999993</v>
      </c>
      <c r="U34" s="42" t="s">
        <v>62</v>
      </c>
      <c r="V34" s="34">
        <v>0</v>
      </c>
      <c r="W34" s="16">
        <v>0</v>
      </c>
      <c r="X34" s="29"/>
      <c r="Z34" s="109">
        <v>10.3</v>
      </c>
      <c r="AA34" s="109">
        <v>1.1000000000000001</v>
      </c>
      <c r="AB34" s="109">
        <v>69</v>
      </c>
      <c r="AC34" s="110">
        <v>334</v>
      </c>
    </row>
    <row r="35" spans="1:29" ht="51" customHeight="1" x14ac:dyDescent="0.25">
      <c r="A35" s="18"/>
      <c r="B35" s="35" t="s">
        <v>63</v>
      </c>
      <c r="C35" s="59">
        <f t="shared" si="59"/>
        <v>0.67567567567567566</v>
      </c>
      <c r="D35" s="49">
        <f t="shared" si="60"/>
        <v>0.67567567567567566</v>
      </c>
      <c r="E35" s="49">
        <f t="shared" si="61"/>
        <v>0.84459459459459463</v>
      </c>
      <c r="F35" s="38">
        <v>0.5</v>
      </c>
      <c r="G35" s="38">
        <v>0.5</v>
      </c>
      <c r="H35" s="120">
        <f t="shared" si="22"/>
        <v>0.625</v>
      </c>
      <c r="I35" s="109">
        <f t="shared" si="62"/>
        <v>1.8500000000000003E-2</v>
      </c>
      <c r="J35" s="109">
        <f t="shared" si="63"/>
        <v>1.8500000000000003E-2</v>
      </c>
      <c r="K35" s="109">
        <f t="shared" si="64"/>
        <v>2.3125000000000003E-2</v>
      </c>
      <c r="L35" s="109">
        <f t="shared" si="65"/>
        <v>2E-3</v>
      </c>
      <c r="M35" s="109">
        <f t="shared" si="66"/>
        <v>2E-3</v>
      </c>
      <c r="N35" s="109">
        <f t="shared" si="67"/>
        <v>2.5000000000000001E-3</v>
      </c>
      <c r="O35" s="109">
        <f t="shared" si="68"/>
        <v>4.7500000000000001E-2</v>
      </c>
      <c r="P35" s="109">
        <f t="shared" si="69"/>
        <v>4.7500000000000001E-2</v>
      </c>
      <c r="Q35" s="109">
        <f t="shared" si="70"/>
        <v>5.9374999999999997E-2</v>
      </c>
      <c r="R35" s="110">
        <f t="shared" si="71"/>
        <v>0.245</v>
      </c>
      <c r="S35" s="110">
        <f t="shared" si="72"/>
        <v>0.245</v>
      </c>
      <c r="T35" s="110">
        <f t="shared" si="73"/>
        <v>0.30625000000000002</v>
      </c>
      <c r="U35" s="42" t="s">
        <v>64</v>
      </c>
      <c r="V35" s="34">
        <v>26</v>
      </c>
      <c r="W35" s="16">
        <v>0</v>
      </c>
      <c r="X35" s="29"/>
      <c r="Z35" s="109">
        <v>3.7</v>
      </c>
      <c r="AA35" s="109">
        <v>0.4</v>
      </c>
      <c r="AB35" s="109">
        <v>9.5</v>
      </c>
      <c r="AC35" s="110">
        <v>49</v>
      </c>
    </row>
    <row r="36" spans="1:29" ht="98.25" customHeight="1" x14ac:dyDescent="0.25">
      <c r="A36" s="18"/>
      <c r="B36" s="35" t="s">
        <v>65</v>
      </c>
      <c r="C36" s="59">
        <f t="shared" si="59"/>
        <v>3</v>
      </c>
      <c r="D36" s="49">
        <f t="shared" si="60"/>
        <v>3</v>
      </c>
      <c r="E36" s="49">
        <f t="shared" si="61"/>
        <v>3.75</v>
      </c>
      <c r="F36" s="38">
        <v>3</v>
      </c>
      <c r="G36" s="38">
        <v>3</v>
      </c>
      <c r="H36" s="120">
        <f t="shared" si="22"/>
        <v>3.75</v>
      </c>
      <c r="I36" s="109">
        <f t="shared" ref="I36:I38" si="74">Z36/100*F36</f>
        <v>0.14400000000000002</v>
      </c>
      <c r="J36" s="109">
        <f t="shared" ref="J36:J38" si="75">Z36/100*G36</f>
        <v>0.14400000000000002</v>
      </c>
      <c r="K36" s="109">
        <f t="shared" ref="K36:K38" si="76">Z36/100*H36</f>
        <v>0.18</v>
      </c>
      <c r="L36" s="109">
        <f t="shared" ref="L36:L38" si="77">AA36/100*F36</f>
        <v>0</v>
      </c>
      <c r="M36" s="109">
        <f t="shared" ref="M36:M38" si="78">AA36/100*G36</f>
        <v>0</v>
      </c>
      <c r="N36" s="109">
        <f t="shared" ref="N36:N38" si="79">AA36/100*H36</f>
        <v>0</v>
      </c>
      <c r="O36" s="109">
        <f t="shared" ref="O36:O38" si="80">AB36/100*F36</f>
        <v>0.60299999999999998</v>
      </c>
      <c r="P36" s="109">
        <f t="shared" ref="P36:P38" si="81">AB36/100*G36</f>
        <v>0.60299999999999998</v>
      </c>
      <c r="Q36" s="109">
        <f t="shared" ref="Q36:Q38" si="82">AB36/100*H36</f>
        <v>0.75375000000000003</v>
      </c>
      <c r="R36" s="110">
        <f t="shared" ref="R36:R38" si="83">AC36/100*F36</f>
        <v>2.9699999999999998</v>
      </c>
      <c r="S36" s="110">
        <f t="shared" ref="S36:S38" si="84">AC36/100*G36</f>
        <v>2.9699999999999998</v>
      </c>
      <c r="T36" s="110">
        <f t="shared" ref="T36:T38" si="85">AC36/100*H36</f>
        <v>3.7124999999999999</v>
      </c>
      <c r="U36" s="42" t="s">
        <v>66</v>
      </c>
      <c r="V36" s="34">
        <v>0</v>
      </c>
      <c r="W36" s="16">
        <v>0</v>
      </c>
      <c r="X36" s="29"/>
      <c r="Z36" s="109">
        <v>4.8</v>
      </c>
      <c r="AA36" s="109">
        <v>0</v>
      </c>
      <c r="AB36" s="109">
        <v>20.100000000000001</v>
      </c>
      <c r="AC36" s="110">
        <v>99</v>
      </c>
    </row>
    <row r="37" spans="1:29" ht="92.25" customHeight="1" x14ac:dyDescent="0.25">
      <c r="A37" s="18"/>
      <c r="B37" s="35" t="s">
        <v>67</v>
      </c>
      <c r="C37" s="59">
        <f t="shared" si="59"/>
        <v>0</v>
      </c>
      <c r="D37" s="68">
        <f t="shared" si="60"/>
        <v>1</v>
      </c>
      <c r="E37" s="68">
        <f t="shared" si="61"/>
        <v>1.25</v>
      </c>
      <c r="F37" s="38">
        <v>0</v>
      </c>
      <c r="G37" s="38">
        <v>1</v>
      </c>
      <c r="H37" s="120">
        <f t="shared" si="22"/>
        <v>1.25</v>
      </c>
      <c r="I37" s="109">
        <f t="shared" si="74"/>
        <v>0</v>
      </c>
      <c r="J37" s="109">
        <f t="shared" si="75"/>
        <v>0</v>
      </c>
      <c r="K37" s="109">
        <f t="shared" si="76"/>
        <v>0</v>
      </c>
      <c r="L37" s="109">
        <f t="shared" si="77"/>
        <v>0</v>
      </c>
      <c r="M37" s="109">
        <f t="shared" si="78"/>
        <v>0</v>
      </c>
      <c r="N37" s="109">
        <f t="shared" si="79"/>
        <v>0</v>
      </c>
      <c r="O37" s="109">
        <f t="shared" si="80"/>
        <v>0</v>
      </c>
      <c r="P37" s="109">
        <f t="shared" si="81"/>
        <v>0.998</v>
      </c>
      <c r="Q37" s="109">
        <f t="shared" si="82"/>
        <v>1.2475000000000001</v>
      </c>
      <c r="R37" s="110">
        <f t="shared" si="83"/>
        <v>0</v>
      </c>
      <c r="S37" s="110">
        <f t="shared" si="84"/>
        <v>3.79</v>
      </c>
      <c r="T37" s="110">
        <f t="shared" si="85"/>
        <v>4.7374999999999998</v>
      </c>
      <c r="U37" s="42" t="s">
        <v>68</v>
      </c>
      <c r="V37" s="34">
        <v>0</v>
      </c>
      <c r="W37" s="16">
        <v>0</v>
      </c>
      <c r="X37" s="29"/>
      <c r="Z37" s="109">
        <v>0</v>
      </c>
      <c r="AA37" s="109">
        <v>0</v>
      </c>
      <c r="AB37" s="109">
        <v>99.8</v>
      </c>
      <c r="AC37" s="110">
        <v>379</v>
      </c>
    </row>
    <row r="38" spans="1:29" ht="75.75" customHeight="1" x14ac:dyDescent="0.25">
      <c r="A38" s="18"/>
      <c r="B38" s="35" t="s">
        <v>29</v>
      </c>
      <c r="C38" s="23">
        <f t="shared" si="59"/>
        <v>0.25</v>
      </c>
      <c r="D38" s="14">
        <f t="shared" si="60"/>
        <v>0.25</v>
      </c>
      <c r="E38" s="14">
        <f t="shared" si="61"/>
        <v>0.3125</v>
      </c>
      <c r="F38" s="66">
        <v>0.25</v>
      </c>
      <c r="G38" s="66">
        <v>0.25</v>
      </c>
      <c r="H38" s="124">
        <f t="shared" si="22"/>
        <v>0.3125</v>
      </c>
      <c r="I38" s="109">
        <f t="shared" si="74"/>
        <v>0</v>
      </c>
      <c r="J38" s="109">
        <f t="shared" si="75"/>
        <v>0</v>
      </c>
      <c r="K38" s="109">
        <f t="shared" si="76"/>
        <v>0</v>
      </c>
      <c r="L38" s="109">
        <f t="shared" si="77"/>
        <v>0</v>
      </c>
      <c r="M38" s="109">
        <f t="shared" si="78"/>
        <v>0</v>
      </c>
      <c r="N38" s="109">
        <f t="shared" si="79"/>
        <v>0</v>
      </c>
      <c r="O38" s="109">
        <f t="shared" si="80"/>
        <v>0</v>
      </c>
      <c r="P38" s="109">
        <f t="shared" si="81"/>
        <v>0</v>
      </c>
      <c r="Q38" s="109">
        <f t="shared" si="82"/>
        <v>0</v>
      </c>
      <c r="R38" s="110">
        <f t="shared" si="83"/>
        <v>0</v>
      </c>
      <c r="S38" s="110">
        <f t="shared" si="84"/>
        <v>0</v>
      </c>
      <c r="T38" s="110">
        <f t="shared" si="85"/>
        <v>0</v>
      </c>
      <c r="U38" s="42" t="s">
        <v>69</v>
      </c>
      <c r="V38" s="34">
        <v>0</v>
      </c>
      <c r="W38" s="16">
        <v>0</v>
      </c>
      <c r="X38" s="29"/>
      <c r="Z38" s="109">
        <v>0</v>
      </c>
      <c r="AA38" s="109">
        <v>0</v>
      </c>
      <c r="AB38" s="109">
        <v>0</v>
      </c>
      <c r="AC38" s="110">
        <v>0</v>
      </c>
    </row>
    <row r="39" spans="1:29" ht="25.5" customHeight="1" x14ac:dyDescent="0.25">
      <c r="A39" s="20"/>
      <c r="B39" s="96" t="s">
        <v>70</v>
      </c>
      <c r="C39" s="97"/>
      <c r="D39" s="97"/>
      <c r="E39" s="98"/>
      <c r="F39" s="17">
        <f>SUM(F29:F38)*(100-W39)/100</f>
        <v>27.922499999999999</v>
      </c>
      <c r="G39" s="17">
        <f>SUM(G29:G38)*(100-W39)/100</f>
        <v>28.6525</v>
      </c>
      <c r="H39" s="17">
        <f>SUM(H29:H38)*(100-W39)/100</f>
        <v>35.815624999999997</v>
      </c>
      <c r="I39" s="14"/>
      <c r="J39" s="14"/>
      <c r="K39" s="14"/>
      <c r="L39" s="14"/>
      <c r="M39" s="14"/>
      <c r="N39" s="14"/>
      <c r="O39" s="14"/>
      <c r="P39" s="14"/>
      <c r="Q39" s="14"/>
      <c r="R39" s="13"/>
      <c r="S39" s="13"/>
      <c r="T39" s="13"/>
      <c r="U39" s="42"/>
      <c r="V39" s="34">
        <v>0</v>
      </c>
      <c r="W39" s="16">
        <v>27</v>
      </c>
      <c r="X39" s="16"/>
      <c r="Z39" s="109"/>
      <c r="AA39" s="109"/>
      <c r="AB39" s="109"/>
      <c r="AC39" s="110"/>
    </row>
    <row r="40" spans="1:29" x14ac:dyDescent="0.25">
      <c r="A40" s="19"/>
      <c r="B40" s="102" t="s">
        <v>35</v>
      </c>
      <c r="C40" s="103"/>
      <c r="D40" s="103"/>
      <c r="E40" s="104"/>
      <c r="F40" s="17">
        <f>(F27+F39)*(100-W40)/100</f>
        <v>95.371000000000009</v>
      </c>
      <c r="G40" s="17">
        <f>(G27+G39)*(100-W40)/100</f>
        <v>95.954999999999998</v>
      </c>
      <c r="H40" s="17">
        <f>(H27+H39)*(100-W40)/100</f>
        <v>119.94374999999999</v>
      </c>
      <c r="I40" s="51">
        <f t="shared" ref="I40:T40" si="86">SUM(I14:I39)</f>
        <v>2.3765000000000001</v>
      </c>
      <c r="J40" s="51">
        <f t="shared" si="86"/>
        <v>2.3765000000000001</v>
      </c>
      <c r="K40" s="51">
        <f t="shared" si="86"/>
        <v>2.9706250000000005</v>
      </c>
      <c r="L40" s="51">
        <f t="shared" si="86"/>
        <v>3.8885000000000005</v>
      </c>
      <c r="M40" s="51">
        <f t="shared" si="86"/>
        <v>3.8885000000000005</v>
      </c>
      <c r="N40" s="51">
        <f t="shared" si="86"/>
        <v>4.8606250000000006</v>
      </c>
      <c r="O40" s="51">
        <f t="shared" si="86"/>
        <v>14.807000000000002</v>
      </c>
      <c r="P40" s="51">
        <f t="shared" si="86"/>
        <v>15.805000000000001</v>
      </c>
      <c r="Q40" s="51">
        <f t="shared" si="86"/>
        <v>19.756249999999998</v>
      </c>
      <c r="R40" s="17">
        <f t="shared" si="86"/>
        <v>101.65</v>
      </c>
      <c r="S40" s="17">
        <f t="shared" si="86"/>
        <v>105.44000000000001</v>
      </c>
      <c r="T40" s="17">
        <f t="shared" si="86"/>
        <v>131.80000000000001</v>
      </c>
      <c r="U40" s="43"/>
      <c r="V40" s="34"/>
      <c r="W40" s="32">
        <v>20</v>
      </c>
      <c r="X40" s="29"/>
      <c r="Y40" s="40"/>
      <c r="Z40" s="109"/>
      <c r="AA40" s="109"/>
      <c r="AB40" s="109"/>
      <c r="AC40" s="110"/>
    </row>
    <row r="41" spans="1:29" x14ac:dyDescent="0.25">
      <c r="A41" s="25"/>
      <c r="B41" s="52"/>
      <c r="C41" s="53"/>
      <c r="D41" s="53"/>
      <c r="E41" s="53"/>
      <c r="F41" s="26"/>
      <c r="G41" s="26"/>
      <c r="H41" s="26"/>
      <c r="I41" s="27"/>
      <c r="J41" s="27"/>
      <c r="K41" s="27"/>
      <c r="L41" s="27"/>
      <c r="M41" s="27"/>
      <c r="N41" s="27"/>
      <c r="O41" s="27"/>
      <c r="P41" s="27"/>
      <c r="Q41" s="27"/>
      <c r="R41" s="39"/>
      <c r="S41" s="39"/>
      <c r="T41" s="39"/>
      <c r="U41" s="54"/>
      <c r="V41" s="28"/>
      <c r="W41" s="36"/>
      <c r="X41" s="8"/>
      <c r="Y41" s="40"/>
    </row>
    <row r="42" spans="1:29" x14ac:dyDescent="0.25">
      <c r="A42" s="25"/>
      <c r="B42" s="7"/>
      <c r="C42" s="7"/>
      <c r="D42" s="7"/>
      <c r="E42" s="7"/>
      <c r="F42" s="39"/>
      <c r="G42" s="39"/>
      <c r="H42" s="39"/>
      <c r="I42" s="27"/>
      <c r="J42" s="27"/>
      <c r="K42" s="27"/>
      <c r="L42" s="27"/>
      <c r="M42" s="27"/>
      <c r="N42" s="27"/>
      <c r="O42" s="27"/>
      <c r="P42" s="27"/>
      <c r="Q42" s="27"/>
      <c r="R42" s="26"/>
      <c r="S42" s="26"/>
      <c r="T42" s="26"/>
      <c r="U42" s="8"/>
      <c r="V42" s="28"/>
      <c r="W42" s="37"/>
      <c r="X42" s="8"/>
    </row>
    <row r="43" spans="1:29" ht="17.25" customHeight="1" x14ac:dyDescent="0.25">
      <c r="A43" s="6"/>
      <c r="B43" s="72" t="s">
        <v>21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</row>
    <row r="44" spans="1:29" ht="139.5" customHeight="1" x14ac:dyDescent="0.25">
      <c r="A44" s="6"/>
      <c r="B44" s="82" t="s">
        <v>72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</row>
    <row r="45" spans="1:29" x14ac:dyDescent="0.25">
      <c r="A45" s="6"/>
      <c r="B45" s="22" t="s">
        <v>71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9" x14ac:dyDescent="0.25">
      <c r="A46" s="6"/>
      <c r="B46" s="2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9" x14ac:dyDescent="0.25">
      <c r="A47" s="1"/>
      <c r="B47" s="72" t="s">
        <v>22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</row>
    <row r="48" spans="1:29" ht="15" customHeight="1" x14ac:dyDescent="0.25">
      <c r="A48" s="1"/>
      <c r="B48" s="4" t="s">
        <v>73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4" t="s">
        <v>74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ht="17.25" customHeight="1" x14ac:dyDescent="0.25">
      <c r="A50" s="1"/>
      <c r="B50" s="4" t="s">
        <v>75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ht="17.25" customHeight="1" x14ac:dyDescent="0.25">
      <c r="A51" s="1"/>
      <c r="B51" s="4" t="s">
        <v>76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ht="17.25" customHeight="1" x14ac:dyDescent="0.25">
      <c r="A52" s="1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5"/>
      <c r="Q52" s="5"/>
      <c r="R52" s="5"/>
      <c r="S52" s="5"/>
      <c r="T52" s="5"/>
      <c r="U52" s="5"/>
    </row>
    <row r="53" spans="1:21" ht="17.25" customHeight="1" x14ac:dyDescent="0.25">
      <c r="A53" s="1"/>
      <c r="B53" s="72" t="s">
        <v>23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</row>
    <row r="54" spans="1:21" x14ac:dyDescent="0.25">
      <c r="A54" s="1"/>
      <c r="B54" s="4" t="s">
        <v>26</v>
      </c>
      <c r="C54" s="4"/>
      <c r="D54" s="80" t="s">
        <v>77</v>
      </c>
      <c r="E54" s="80"/>
      <c r="F54" s="80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</row>
    <row r="55" spans="1:21" ht="15" customHeight="1" x14ac:dyDescent="0.25">
      <c r="A55" s="1"/>
      <c r="B55" s="4"/>
      <c r="C55" s="4"/>
      <c r="D55" s="80" t="s">
        <v>78</v>
      </c>
      <c r="E55" s="80"/>
      <c r="F55" s="80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</row>
    <row r="56" spans="1:21" ht="15" customHeight="1" x14ac:dyDescent="0.25">
      <c r="A56" s="1"/>
      <c r="B56" s="44"/>
      <c r="C56" s="44"/>
      <c r="D56" s="46" t="s">
        <v>79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5"/>
      <c r="Q56" s="5"/>
      <c r="R56" s="5"/>
      <c r="S56" s="5"/>
      <c r="T56" s="5"/>
      <c r="U56" s="5"/>
    </row>
    <row r="57" spans="1:21" ht="15" customHeight="1" x14ac:dyDescent="0.25">
      <c r="A57" s="1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5"/>
      <c r="Q57" s="5"/>
      <c r="R57" s="5"/>
      <c r="S57" s="5"/>
      <c r="T57" s="5"/>
      <c r="U57" s="5"/>
    </row>
    <row r="58" spans="1:21" ht="15" customHeight="1" x14ac:dyDescent="0.25">
      <c r="A58" s="1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5"/>
      <c r="Q58" s="5"/>
      <c r="R58" s="5"/>
      <c r="S58" s="5"/>
      <c r="T58" s="5"/>
      <c r="U58" s="5"/>
    </row>
    <row r="59" spans="1:21" x14ac:dyDescent="0.25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</row>
    <row r="60" spans="1:21" x14ac:dyDescent="0.25">
      <c r="A60" s="1"/>
      <c r="B60" s="70" t="s">
        <v>24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</row>
    <row r="61" spans="1:21" x14ac:dyDescent="0.25">
      <c r="A61" s="1"/>
      <c r="B61" s="4" t="s">
        <v>31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5"/>
      <c r="N61" s="4"/>
      <c r="O61" s="4"/>
      <c r="P61" s="5"/>
      <c r="Q61" s="4"/>
      <c r="R61" s="4"/>
      <c r="S61" s="4"/>
      <c r="T61" s="4"/>
      <c r="U61" s="5"/>
    </row>
    <row r="62" spans="1:2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21" x14ac:dyDescent="0.25">
      <c r="A63" s="1"/>
    </row>
    <row r="64" spans="1:21" x14ac:dyDescent="0.25">
      <c r="A64" s="1"/>
    </row>
    <row r="65" spans="1:1" x14ac:dyDescent="0.25">
      <c r="A65" s="1"/>
    </row>
    <row r="66" spans="1:1" x14ac:dyDescent="0.25">
      <c r="A66" s="1"/>
    </row>
  </sheetData>
  <mergeCells count="95">
    <mergeCell ref="Z32:Z33"/>
    <mergeCell ref="AA32:AA33"/>
    <mergeCell ref="AB32:AB33"/>
    <mergeCell ref="AC32:AC33"/>
    <mergeCell ref="Z14:Z18"/>
    <mergeCell ref="AA14:AA18"/>
    <mergeCell ref="AB14:AB18"/>
    <mergeCell ref="AC14:AC18"/>
    <mergeCell ref="Z20:Z21"/>
    <mergeCell ref="AA20:AA21"/>
    <mergeCell ref="AB20:AB21"/>
    <mergeCell ref="AC20:AC21"/>
    <mergeCell ref="R32:R33"/>
    <mergeCell ref="S32:S33"/>
    <mergeCell ref="T32:T33"/>
    <mergeCell ref="U32:U33"/>
    <mergeCell ref="B39:E39"/>
    <mergeCell ref="M32:M33"/>
    <mergeCell ref="N32:N33"/>
    <mergeCell ref="O32:O33"/>
    <mergeCell ref="P32:P33"/>
    <mergeCell ref="Q32:Q33"/>
    <mergeCell ref="H32:H33"/>
    <mergeCell ref="I32:I33"/>
    <mergeCell ref="J32:J33"/>
    <mergeCell ref="K32:K33"/>
    <mergeCell ref="L32:L33"/>
    <mergeCell ref="B27:E27"/>
    <mergeCell ref="B28:E28"/>
    <mergeCell ref="F32:F33"/>
    <mergeCell ref="G32:G33"/>
    <mergeCell ref="B40:E40"/>
    <mergeCell ref="D55:F55"/>
    <mergeCell ref="P20:P21"/>
    <mergeCell ref="Q20:Q21"/>
    <mergeCell ref="R20:R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B53:U53"/>
    <mergeCell ref="B26:E26"/>
    <mergeCell ref="X9:X12"/>
    <mergeCell ref="Q14:Q18"/>
    <mergeCell ref="R14:R18"/>
    <mergeCell ref="S14:S18"/>
    <mergeCell ref="T14:T18"/>
    <mergeCell ref="V9:V12"/>
    <mergeCell ref="W9:W12"/>
    <mergeCell ref="A6:U6"/>
    <mergeCell ref="A7:U7"/>
    <mergeCell ref="Q1:U1"/>
    <mergeCell ref="Q2:U2"/>
    <mergeCell ref="Q3:U3"/>
    <mergeCell ref="Q4:U4"/>
    <mergeCell ref="B1:H5"/>
    <mergeCell ref="I1:O5"/>
    <mergeCell ref="A9:A13"/>
    <mergeCell ref="I11:K11"/>
    <mergeCell ref="L11:N11"/>
    <mergeCell ref="B43:U43"/>
    <mergeCell ref="B44:U44"/>
    <mergeCell ref="O11:Q11"/>
    <mergeCell ref="C9:H10"/>
    <mergeCell ref="I9:Q10"/>
    <mergeCell ref="R9:T11"/>
    <mergeCell ref="U9:U13"/>
    <mergeCell ref="C12:T12"/>
    <mergeCell ref="C11:E11"/>
    <mergeCell ref="F11:H11"/>
    <mergeCell ref="U14:U18"/>
    <mergeCell ref="F14:F18"/>
    <mergeCell ref="G14:G18"/>
    <mergeCell ref="B60:U60"/>
    <mergeCell ref="B9:B13"/>
    <mergeCell ref="B47:U47"/>
    <mergeCell ref="H14:H18"/>
    <mergeCell ref="I14:I18"/>
    <mergeCell ref="J14:J18"/>
    <mergeCell ref="K14:K18"/>
    <mergeCell ref="L14:L18"/>
    <mergeCell ref="M14:M18"/>
    <mergeCell ref="N14:N18"/>
    <mergeCell ref="O14:O18"/>
    <mergeCell ref="P14:P18"/>
    <mergeCell ref="U20:U21"/>
    <mergeCell ref="S20:S21"/>
    <mergeCell ref="T20:T21"/>
    <mergeCell ref="D54:F54"/>
  </mergeCells>
  <pageMargins left="0.25" right="0.25" top="0.75" bottom="0.75" header="0.3" footer="0.3"/>
  <pageSetup paperSize="9" orientation="landscape" r:id="rId1"/>
  <ignoredErrors>
    <ignoredError sqref="C21:E21 C33:E33" formula="1"/>
    <ignoredError sqref="F27:H2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2022-10-31T19:38:45Z</dcterms:modified>
</cp:coreProperties>
</file>